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Nipfs01\プロジェクト\jigyosenryaku01\検定\制限あり\共有＿制限あり\【CSPクリエイター(CBT)】\02.団体申込\団体申込書ＦＭＴ\2026年度\"/>
    </mc:Choice>
  </mc:AlternateContent>
  <xr:revisionPtr revIDLastSave="0" documentId="13_ncr:1_{BB0BF241-A042-4C06-869D-D8C713F74182}" xr6:coauthVersionLast="47" xr6:coauthVersionMax="47" xr10:uidLastSave="{00000000-0000-0000-0000-000000000000}"/>
  <bookViews>
    <workbookView xWindow="-108" yWindow="-108" windowWidth="23256" windowHeight="12456" xr2:uid="{828A8F37-F276-4C09-97D5-4D3BF079A35C}"/>
  </bookViews>
  <sheets>
    <sheet name="dantai" sheetId="1" r:id="rId1"/>
  </sheets>
  <definedNames>
    <definedName name="_xlnm.Print_Area" localSheetId="0">dantai!$A$1:$R$70</definedName>
    <definedName name="_xlnm.Print_Titles" localSheetId="0">dantai!$1:$10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0" i="1" l="1" a="1"/>
  <c r="R40" i="1" s="1"/>
  <c r="R39" i="1" a="1"/>
  <c r="R39" i="1" s="1"/>
  <c r="R38" i="1" a="1"/>
  <c r="R38" i="1" s="1"/>
  <c r="R37" i="1" a="1"/>
  <c r="R37" i="1" s="1"/>
  <c r="R36" i="1" a="1"/>
  <c r="R36" i="1" s="1"/>
  <c r="R35" i="1" a="1"/>
  <c r="R35" i="1" s="1"/>
  <c r="R34" i="1" a="1"/>
  <c r="R34" i="1" s="1"/>
  <c r="R33" i="1" a="1"/>
  <c r="R33" i="1" s="1"/>
  <c r="R32" i="1" a="1"/>
  <c r="R32" i="1" s="1"/>
  <c r="R31" i="1" a="1"/>
  <c r="R31" i="1" s="1"/>
  <c r="R30" i="1" a="1"/>
  <c r="R30" i="1" s="1"/>
  <c r="R29" i="1" a="1"/>
  <c r="R29" i="1" s="1"/>
  <c r="R28" i="1" a="1"/>
  <c r="R28" i="1" s="1"/>
  <c r="R27" i="1" a="1"/>
  <c r="R27" i="1" s="1"/>
  <c r="R26" i="1" a="1"/>
  <c r="R26" i="1" s="1"/>
  <c r="R25" i="1" a="1"/>
  <c r="R25" i="1" s="1"/>
  <c r="R24" i="1" a="1"/>
  <c r="R24" i="1" s="1"/>
  <c r="R23" i="1" a="1"/>
  <c r="R23" i="1" s="1"/>
  <c r="R22" i="1" a="1"/>
  <c r="R22" i="1" s="1"/>
  <c r="R21" i="1" a="1"/>
  <c r="R21" i="1" s="1"/>
  <c r="R20" i="1" a="1"/>
  <c r="R20" i="1" s="1"/>
  <c r="R19" i="1" a="1"/>
  <c r="R19" i="1" s="1"/>
  <c r="R18" i="1" a="1"/>
  <c r="R18" i="1" s="1"/>
  <c r="R17" i="1" a="1"/>
  <c r="R17" i="1" s="1"/>
  <c r="R16" i="1" a="1"/>
  <c r="R16" i="1" s="1"/>
  <c r="R15" i="1" a="1"/>
  <c r="R15" i="1" s="1"/>
  <c r="R14" i="1" a="1"/>
  <c r="R14" i="1" s="1"/>
  <c r="R13" i="1" a="1"/>
  <c r="R13" i="1" s="1"/>
  <c r="R12" i="1" a="1"/>
  <c r="R12" i="1" s="1"/>
  <c r="R11" i="1" a="1"/>
  <c r="R11" i="1" s="1"/>
  <c r="R42" i="1"/>
  <c r="R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<sst xmlns="http://schemas.openxmlformats.org/spreadsheetml/2006/main" count="86" uniqueCount="86">
  <si>
    <t>氏名(姓)</t>
  </si>
  <si>
    <t>氏名(名)</t>
  </si>
  <si>
    <t>氏名カナ(姓)</t>
  </si>
  <si>
    <t>氏名カナ(名)</t>
  </si>
  <si>
    <t>郵便番号</t>
  </si>
  <si>
    <t>都道府県</t>
  </si>
  <si>
    <t>市区郡</t>
  </si>
  <si>
    <t>町名／地名</t>
  </si>
  <si>
    <t>番地</t>
  </si>
  <si>
    <t>電話番号</t>
  </si>
  <si>
    <t>性別</t>
  </si>
  <si>
    <t>生年月日</t>
  </si>
  <si>
    <t>価格</t>
  </si>
  <si>
    <t>検定</t>
    <rPh sb="0" eb="2">
      <t>ケンテイ</t>
    </rPh>
    <phoneticPr fontId="1"/>
  </si>
  <si>
    <t>ケンテイ</t>
    <phoneticPr fontId="1"/>
  </si>
  <si>
    <t>101-0062</t>
    <phoneticPr fontId="1"/>
  </si>
  <si>
    <t>東京都</t>
    <rPh sb="0" eb="3">
      <t>トウキョウト</t>
    </rPh>
    <phoneticPr fontId="1"/>
  </si>
  <si>
    <t>千代田区</t>
    <rPh sb="0" eb="4">
      <t>チヨダク</t>
    </rPh>
    <phoneticPr fontId="1"/>
  </si>
  <si>
    <t>神田駿河台</t>
    <rPh sb="0" eb="2">
      <t>カンダ</t>
    </rPh>
    <rPh sb="2" eb="5">
      <t>スルガダイ</t>
    </rPh>
    <phoneticPr fontId="1"/>
  </si>
  <si>
    <t>4-3</t>
    <phoneticPr fontId="1"/>
  </si>
  <si>
    <t>03-3233-4808</t>
    <phoneticPr fontId="1"/>
  </si>
  <si>
    <t>2000/01/01</t>
    <phoneticPr fontId="1"/>
  </si>
  <si>
    <t>入力例</t>
    <rPh sb="0" eb="2">
      <t>ニュウリョク</t>
    </rPh>
    <rPh sb="2" eb="3">
      <t>レイ</t>
    </rPh>
    <phoneticPr fontId="1"/>
  </si>
  <si>
    <t>1</t>
    <phoneticPr fontId="1"/>
  </si>
  <si>
    <t>2</t>
  </si>
  <si>
    <t>3</t>
  </si>
  <si>
    <t>4</t>
  </si>
  <si>
    <t>5</t>
  </si>
  <si>
    <t>6</t>
  </si>
  <si>
    <t>7</t>
  </si>
  <si>
    <t>8</t>
  </si>
  <si>
    <t>9</t>
  </si>
  <si>
    <t>10</t>
  </si>
  <si>
    <t>info_kentei@nippan.co.jp</t>
    <phoneticPr fontId="1"/>
  </si>
  <si>
    <t>マンション／部屋番号
※企業宛の場合は会社名も記載</t>
    <rPh sb="12" eb="14">
      <t>キギョウ</t>
    </rPh>
    <rPh sb="14" eb="15">
      <t>アテ</t>
    </rPh>
    <rPh sb="16" eb="18">
      <t>バアイ</t>
    </rPh>
    <rPh sb="19" eb="21">
      <t>カイシャ</t>
    </rPh>
    <rPh sb="21" eb="22">
      <t>メイ</t>
    </rPh>
    <rPh sb="23" eb="25">
      <t>キサイ</t>
    </rPh>
    <phoneticPr fontId="1"/>
  </si>
  <si>
    <t>メールアドレス</t>
    <phoneticPr fontId="1"/>
  </si>
  <si>
    <t>氏名：</t>
    <rPh sb="0" eb="2">
      <t>シメイ</t>
    </rPh>
    <phoneticPr fontId="1"/>
  </si>
  <si>
    <t>ご住所：</t>
    <rPh sb="1" eb="3">
      <t>ジュウショ</t>
    </rPh>
    <phoneticPr fontId="1"/>
  </si>
  <si>
    <t>受験料合計</t>
    <rPh sb="0" eb="3">
      <t>ジュケンリョウ</t>
    </rPh>
    <rPh sb="3" eb="5">
      <t>ゴウケイ</t>
    </rPh>
    <phoneticPr fontId="1"/>
  </si>
  <si>
    <t>花子</t>
    <rPh sb="0" eb="2">
      <t>ハナコ</t>
    </rPh>
    <phoneticPr fontId="1"/>
  </si>
  <si>
    <t>ハナコ</t>
    <phoneticPr fontId="1"/>
  </si>
  <si>
    <t>女性</t>
    <rPh sb="0" eb="2">
      <t>ジョセイ</t>
    </rPh>
    <phoneticPr fontId="1"/>
  </si>
  <si>
    <t>〒</t>
    <phoneticPr fontId="1"/>
  </si>
  <si>
    <t>電話番号：</t>
    <rPh sb="0" eb="2">
      <t>デンワ</t>
    </rPh>
    <rPh sb="2" eb="4">
      <t>バンゴウ</t>
    </rPh>
    <phoneticPr fontId="1"/>
  </si>
  <si>
    <t>新御茶ノ水ビルディング5階</t>
    <rPh sb="0" eb="3">
      <t>シンオチャ</t>
    </rPh>
    <rPh sb="4" eb="5">
      <t>ミズ</t>
    </rPh>
    <rPh sb="12" eb="13">
      <t>カイ</t>
    </rPh>
    <phoneticPr fontId="1"/>
  </si>
  <si>
    <t>申込担当者</t>
    <rPh sb="0" eb="2">
      <t>モウシコミ</t>
    </rPh>
    <rPh sb="2" eb="5">
      <t>タントウシャ</t>
    </rPh>
    <phoneticPr fontId="1"/>
  </si>
  <si>
    <t>人数合計</t>
    <rPh sb="0" eb="4">
      <t>ニンズウゴウケイ</t>
    </rPh>
    <phoneticPr fontId="1"/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</si>
  <si>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</si>
  <si>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</si>
  <si>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</si>
  <si>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</si>
  <si>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</si>
  <si>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</si>
  <si>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</si>
  <si>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</si>
  <si>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</si>
  <si>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</si>
  <si>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受験科目</t>
    <rPh sb="0" eb="2">
      <t>ジュケン</t>
    </rPh>
    <rPh sb="2" eb="4">
      <t>カモク</t>
    </rPh>
    <phoneticPr fontId="1"/>
  </si>
  <si>
    <t>ベーシック</t>
    <phoneticPr fontId="1"/>
  </si>
  <si>
    <t>※複数の試験日で実施する場合は
　受験科目ごとに試験日を設定してください。</t>
    <rPh sb="1" eb="3">
      <t>フクスウ</t>
    </rPh>
    <rPh sb="4" eb="7">
      <t>シケンビ</t>
    </rPh>
    <rPh sb="8" eb="10">
      <t>ジッシ</t>
    </rPh>
    <rPh sb="12" eb="14">
      <t>バアイ</t>
    </rPh>
    <rPh sb="17" eb="21">
      <t>ジュケンカモク</t>
    </rPh>
    <rPh sb="24" eb="27">
      <t>シケンビ</t>
    </rPh>
    <rPh sb="28" eb="30">
      <t>セッテイ</t>
    </rPh>
    <phoneticPr fontId="1"/>
  </si>
  <si>
    <t>ID</t>
    <phoneticPr fontId="1"/>
  </si>
  <si>
    <t>PASS</t>
    <phoneticPr fontId="1"/>
  </si>
  <si>
    <t>事務局記入欄</t>
    <rPh sb="0" eb="3">
      <t>ジムキョク</t>
    </rPh>
    <rPh sb="3" eb="6">
      <t>キニュウラン</t>
    </rPh>
    <phoneticPr fontId="1"/>
  </si>
  <si>
    <t>試験日</t>
    <rPh sb="0" eb="3">
      <t>シケンビ</t>
    </rPh>
    <phoneticPr fontId="1"/>
  </si>
  <si>
    <t>4/21</t>
    <phoneticPr fontId="1"/>
  </si>
  <si>
    <t>※試験に必要な情報、請求書PDFは担当者宛にメールにて送付いたします。</t>
    <rPh sb="10" eb="13">
      <t>セイキュウショ</t>
    </rPh>
    <phoneticPr fontId="1"/>
  </si>
  <si>
    <t>☐</t>
    <phoneticPr fontId="1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</si>
  <si>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</si>
  <si>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</si>
  <si>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</si>
  <si>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</si>
  <si>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</si>
  <si>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</si>
  <si>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</si>
  <si>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</si>
  <si>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</si>
  <si>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</si>
  <si>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30名以上の場合は行を追加してください。</t>
    <rPh sb="2" eb="3">
      <t>メイ</t>
    </rPh>
    <rPh sb="3" eb="5">
      <t>イジョウ</t>
    </rPh>
    <rPh sb="6" eb="8">
      <t>バアイ</t>
    </rPh>
    <rPh sb="9" eb="10">
      <t>ギョウ</t>
    </rPh>
    <rPh sb="11" eb="13">
      <t>ツイカ</t>
    </rPh>
    <phoneticPr fontId="1"/>
  </si>
  <si>
    <t>団体名　</t>
    <rPh sb="0" eb="2">
      <t>ダンタイ</t>
    </rPh>
    <rPh sb="2" eb="3">
      <t>メイ</t>
    </rPh>
    <phoneticPr fontId="1"/>
  </si>
  <si>
    <t>CLIP STUDIO PAINTクリエイター検定　団体申込書</t>
    <rPh sb="23" eb="25">
      <t>ケンテイ</t>
    </rPh>
    <rPh sb="26" eb="28">
      <t>ダンタイ</t>
    </rPh>
    <rPh sb="28" eb="31">
      <t>モウシコミショ</t>
    </rPh>
    <phoneticPr fontId="1"/>
  </si>
  <si>
    <t>希望試験日　</t>
    <rPh sb="0" eb="2">
      <t>キボウ</t>
    </rPh>
    <rPh sb="2" eb="5">
      <t>シケンビ</t>
    </rPh>
    <phoneticPr fontId="1"/>
  </si>
  <si>
    <t>月　　日（   ）</t>
    <rPh sb="0" eb="1">
      <t>ガツ</t>
    </rPh>
    <rPh sb="3" eb="4">
      <t>ニチ</t>
    </rPh>
    <phoneticPr fontId="1"/>
  </si>
  <si>
    <r>
      <t xml:space="preserve">メールアドレス：
</t>
    </r>
    <r>
      <rPr>
        <b/>
        <sz val="14"/>
        <color indexed="10"/>
        <rFont val="游ゴシック"/>
        <family val="3"/>
        <charset val="128"/>
      </rPr>
      <t>　※必須</t>
    </r>
    <rPh sb="11" eb="13">
      <t>ヒッス</t>
    </rPh>
    <phoneticPr fontId="1"/>
  </si>
  <si>
    <t>※合格後の認定証は受験者様宛に個別送付いたします。担当者様一括送付をご希望の場合は「一括送付希望」にチェックをいれてください。</t>
    <rPh sb="1" eb="4">
      <t>ゴウカクゴ</t>
    </rPh>
    <rPh sb="5" eb="8">
      <t>ニンテイショウ</t>
    </rPh>
    <rPh sb="9" eb="12">
      <t>ジュケンシャ</t>
    </rPh>
    <rPh sb="12" eb="13">
      <t>サマ</t>
    </rPh>
    <rPh sb="13" eb="14">
      <t>アテ</t>
    </rPh>
    <rPh sb="15" eb="17">
      <t>コベツ</t>
    </rPh>
    <rPh sb="17" eb="19">
      <t>ソウフ</t>
    </rPh>
    <rPh sb="25" eb="28">
      <t>タントウシャ</t>
    </rPh>
    <rPh sb="28" eb="29">
      <t>サマ</t>
    </rPh>
    <rPh sb="29" eb="31">
      <t>イッカツ</t>
    </rPh>
    <rPh sb="31" eb="33">
      <t>ソウフ</t>
    </rPh>
    <rPh sb="35" eb="37">
      <t>キボウ</t>
    </rPh>
    <rPh sb="38" eb="40">
      <t>バアイ</t>
    </rPh>
    <rPh sb="42" eb="44">
      <t>イッカツ</t>
    </rPh>
    <rPh sb="44" eb="46">
      <t>ソウフ</t>
    </rPh>
    <rPh sb="46" eb="48">
      <t>キボウ</t>
    </rPh>
    <phoneticPr fontId="1"/>
  </si>
  <si>
    <t>認定証　一括送付希望</t>
    <rPh sb="0" eb="3">
      <t>ニンテイショウ</t>
    </rPh>
    <rPh sb="4" eb="6">
      <t>イッカツ</t>
    </rPh>
    <rPh sb="6" eb="8">
      <t>ソウフ</t>
    </rPh>
    <rPh sb="8" eb="10">
      <t>キボウ</t>
    </rPh>
    <phoneticPr fontId="1"/>
  </si>
  <si>
    <t>株式会社○○○○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</si>
</sst>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8"/>
      <color indexed="56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indexed="20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indexed="56"/>
      <name val="ＭＳ Ｐゴシック"/>
      <family val="3"/>
      <charset val="128"/>
      <scheme val="minor"/>
    </font>
    <font>
      <b/>
      <sz val="13"/>
      <color indexed="56"/>
      <name val="ＭＳ Ｐゴシック"/>
      <family val="3"/>
      <charset val="128"/>
      <scheme val="minor"/>
    </font>
    <font>
      <b/>
      <sz val="11"/>
      <color indexed="5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color theme="0"/>
      <name val="游ゴシック"/>
      <family val="3"/>
      <charset val="128"/>
    </font>
    <font>
      <sz val="20"/>
      <color indexed="8"/>
      <name val="游ゴシック"/>
      <family val="3"/>
      <charset val="128"/>
    </font>
    <font>
      <b/>
      <sz val="20"/>
      <color indexed="8"/>
      <name val="游ゴシック"/>
      <family val="3"/>
      <charset val="128"/>
    </font>
    <font>
      <b/>
      <sz val="14"/>
      <color indexed="8"/>
      <name val="游ゴシック"/>
      <family val="3"/>
      <charset val="128"/>
    </font>
    <font>
      <sz val="18"/>
      <color indexed="8"/>
      <name val="游ゴシック"/>
      <family val="3"/>
      <charset val="128"/>
    </font>
    <font>
      <sz val="11"/>
      <color indexed="8"/>
      <name val="游ゴシック"/>
      <family val="3"/>
      <charset val="128"/>
    </font>
    <font>
      <sz val="14"/>
      <color indexed="10"/>
      <name val="游ゴシック"/>
      <family val="3"/>
      <charset val="128"/>
    </font>
    <font>
      <sz val="16"/>
      <name val="游ゴシック"/>
      <family val="3"/>
      <charset val="128"/>
    </font>
    <font>
      <sz val="14"/>
      <name val="游ゴシック"/>
      <family val="3"/>
      <charset val="128"/>
    </font>
    <font>
      <sz val="11"/>
      <name val="游ゴシック"/>
      <family val="3"/>
      <charset val="128"/>
    </font>
    <font>
      <b/>
      <sz val="14"/>
      <color indexed="10"/>
      <name val="游ゴシック"/>
      <family val="3"/>
      <charset val="128"/>
    </font>
    <font>
      <u/>
      <sz val="11"/>
      <color indexed="12"/>
      <name val="游ゴシック"/>
      <family val="3"/>
      <charset val="128"/>
    </font>
    <font>
      <sz val="14"/>
      <color indexed="8"/>
      <name val="游ゴシック"/>
      <family val="3"/>
      <charset val="128"/>
    </font>
    <font>
      <sz val="14"/>
      <color rgb="FFFF0000"/>
      <name val="游ゴシック"/>
      <family val="3"/>
      <charset val="128"/>
    </font>
    <font>
      <sz val="8"/>
      <color indexed="8"/>
      <name val="游ゴシック"/>
      <family val="3"/>
      <charset val="128"/>
    </font>
    <font>
      <sz val="9"/>
      <color indexed="8"/>
      <name val="游ゴシック"/>
      <family val="3"/>
      <charset val="128"/>
    </font>
    <font>
      <sz val="6"/>
      <color indexed="8"/>
      <name val="游ゴシック"/>
      <family val="3"/>
      <charset val="128"/>
    </font>
    <font>
      <sz val="16"/>
      <color indexed="8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sz val="14"/>
      <color indexed="9"/>
      <name val="游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1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2" fillId="28" borderId="15" applyNumberFormat="0" applyFont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5" borderId="1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5" borderId="1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17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49" fontId="21" fillId="0" borderId="0" xfId="0" applyNumberFormat="1" applyFont="1">
      <alignment vertical="center"/>
    </xf>
    <xf numFmtId="176" fontId="21" fillId="0" borderId="0" xfId="0" applyNumberFormat="1" applyFont="1">
      <alignment vertical="center"/>
    </xf>
    <xf numFmtId="49" fontId="22" fillId="0" borderId="0" xfId="0" applyNumberFormat="1" applyFont="1">
      <alignment vertical="center"/>
    </xf>
    <xf numFmtId="38" fontId="22" fillId="0" borderId="0" xfId="34" applyFont="1">
      <alignment vertical="center"/>
    </xf>
    <xf numFmtId="49" fontId="23" fillId="0" borderId="0" xfId="0" applyNumberFormat="1" applyFont="1">
      <alignment vertical="center"/>
    </xf>
    <xf numFmtId="49" fontId="24" fillId="0" borderId="0" xfId="0" applyNumberFormat="1" applyFont="1">
      <alignment vertical="center"/>
    </xf>
    <xf numFmtId="176" fontId="23" fillId="0" borderId="0" xfId="0" applyNumberFormat="1" applyFont="1">
      <alignment vertical="center"/>
    </xf>
    <xf numFmtId="49" fontId="25" fillId="0" borderId="0" xfId="0" applyNumberFormat="1" applyFont="1">
      <alignment vertical="center"/>
    </xf>
    <xf numFmtId="49" fontId="26" fillId="0" borderId="0" xfId="0" applyNumberFormat="1" applyFont="1">
      <alignment vertical="center"/>
    </xf>
    <xf numFmtId="176" fontId="26" fillId="0" borderId="0" xfId="0" applyNumberFormat="1" applyFont="1">
      <alignment vertical="center"/>
    </xf>
    <xf numFmtId="49" fontId="28" fillId="0" borderId="0" xfId="0" applyNumberFormat="1" applyFont="1">
      <alignment vertical="center"/>
    </xf>
    <xf numFmtId="49" fontId="30" fillId="0" borderId="7" xfId="0" applyNumberFormat="1" applyFont="1" applyBorder="1" applyAlignment="1">
      <alignment horizontal="right" vertical="center"/>
    </xf>
    <xf numFmtId="49" fontId="30" fillId="0" borderId="8" xfId="0" applyNumberFormat="1" applyFont="1" applyBorder="1">
      <alignment vertical="center"/>
    </xf>
    <xf numFmtId="49" fontId="30" fillId="0" borderId="8" xfId="0" applyNumberFormat="1" applyFont="1" applyBorder="1" applyAlignment="1">
      <alignment horizontal="right" vertical="center"/>
    </xf>
    <xf numFmtId="49" fontId="30" fillId="0" borderId="8" xfId="0" applyNumberFormat="1" applyFont="1" applyBorder="1" applyAlignment="1">
      <alignment horizontal="left" vertical="center" wrapText="1"/>
    </xf>
    <xf numFmtId="49" fontId="34" fillId="0" borderId="0" xfId="0" applyNumberFormat="1" applyFont="1">
      <alignment vertical="center"/>
    </xf>
    <xf numFmtId="49" fontId="34" fillId="0" borderId="0" xfId="0" applyNumberFormat="1" applyFont="1" applyAlignment="1">
      <alignment horizontal="right" vertical="center"/>
    </xf>
    <xf numFmtId="49" fontId="35" fillId="0" borderId="0" xfId="0" applyNumberFormat="1" applyFont="1" applyAlignment="1">
      <alignment horizontal="left" vertical="top"/>
    </xf>
    <xf numFmtId="176" fontId="34" fillId="0" borderId="0" xfId="0" applyNumberFormat="1" applyFont="1">
      <alignment vertical="center"/>
    </xf>
    <xf numFmtId="49" fontId="21" fillId="0" borderId="0" xfId="0" applyNumberFormat="1" applyFont="1" applyAlignment="1">
      <alignment horizontal="center" vertical="center"/>
    </xf>
    <xf numFmtId="49" fontId="36" fillId="0" borderId="0" xfId="0" applyNumberFormat="1" applyFont="1">
      <alignment vertical="center"/>
    </xf>
    <xf numFmtId="49" fontId="21" fillId="0" borderId="0" xfId="0" applyNumberFormat="1" applyFont="1" applyAlignment="1">
      <alignment horizontal="right" vertical="center"/>
    </xf>
    <xf numFmtId="49" fontId="37" fillId="0" borderId="0" xfId="0" applyNumberFormat="1" applyFont="1">
      <alignment vertical="center"/>
    </xf>
    <xf numFmtId="49" fontId="38" fillId="0" borderId="0" xfId="0" applyNumberFormat="1" applyFont="1">
      <alignment vertical="center"/>
    </xf>
    <xf numFmtId="49" fontId="39" fillId="0" borderId="6" xfId="0" applyNumberFormat="1" applyFont="1" applyBorder="1" applyAlignment="1">
      <alignment horizontal="right" vertical="center"/>
    </xf>
    <xf numFmtId="176" fontId="21" fillId="0" borderId="6" xfId="0" applyNumberFormat="1" applyFont="1" applyBorder="1">
      <alignment vertical="center"/>
    </xf>
    <xf numFmtId="49" fontId="39" fillId="0" borderId="11" xfId="0" applyNumberFormat="1" applyFont="1" applyBorder="1" applyAlignment="1">
      <alignment horizontal="right" vertical="center"/>
    </xf>
    <xf numFmtId="176" fontId="21" fillId="0" borderId="11" xfId="0" applyNumberFormat="1" applyFont="1" applyBorder="1">
      <alignment vertical="center"/>
    </xf>
    <xf numFmtId="49" fontId="40" fillId="0" borderId="0" xfId="0" applyNumberFormat="1" applyFont="1" applyAlignment="1">
      <alignment horizontal="center" vertical="center"/>
    </xf>
    <xf numFmtId="49" fontId="41" fillId="16" borderId="9" xfId="0" applyNumberFormat="1" applyFont="1" applyFill="1" applyBorder="1" applyAlignment="1">
      <alignment horizontal="center" vertical="center"/>
    </xf>
    <xf numFmtId="49" fontId="41" fillId="16" borderId="9" xfId="0" applyNumberFormat="1" applyFont="1" applyFill="1" applyBorder="1" applyAlignment="1">
      <alignment horizontal="center" vertical="center" wrapText="1"/>
    </xf>
    <xf numFmtId="176" fontId="41" fillId="16" borderId="9" xfId="0" applyNumberFormat="1" applyFont="1" applyFill="1" applyBorder="1" applyAlignment="1">
      <alignment horizontal="center" vertical="center"/>
    </xf>
    <xf numFmtId="49" fontId="40" fillId="17" borderId="10" xfId="0" applyNumberFormat="1" applyFont="1" applyFill="1" applyBorder="1">
      <alignment vertical="center"/>
    </xf>
    <xf numFmtId="49" fontId="40" fillId="17" borderId="10" xfId="0" applyNumberFormat="1" applyFont="1" applyFill="1" applyBorder="1" applyAlignment="1">
      <alignment horizontal="center" vertical="center"/>
    </xf>
    <xf numFmtId="176" fontId="40" fillId="17" borderId="10" xfId="0" applyNumberFormat="1" applyFont="1" applyFill="1" applyBorder="1">
      <alignment vertical="center"/>
    </xf>
    <xf numFmtId="176" fontId="40" fillId="32" borderId="10" xfId="0" applyNumberFormat="1" applyFont="1" applyFill="1" applyBorder="1">
      <alignment vertical="center"/>
    </xf>
    <xf numFmtId="49" fontId="40" fillId="0" borderId="0" xfId="0" applyNumberFormat="1" applyFont="1" applyAlignment="1">
      <alignment horizontal="right" vertical="center"/>
    </xf>
    <xf numFmtId="49" fontId="40" fillId="0" borderId="4" xfId="0" applyNumberFormat="1" applyFont="1" applyBorder="1">
      <alignment vertical="center"/>
    </xf>
    <xf numFmtId="49" fontId="34" fillId="0" borderId="4" xfId="0" applyNumberFormat="1" applyFont="1" applyBorder="1">
      <alignment vertical="center"/>
    </xf>
    <xf numFmtId="176" fontId="40" fillId="0" borderId="4" xfId="0" applyNumberFormat="1" applyFont="1" applyBorder="1">
      <alignment vertical="center"/>
    </xf>
    <xf numFmtId="49" fontId="40" fillId="0" borderId="12" xfId="0" applyNumberFormat="1" applyFont="1" applyBorder="1">
      <alignment vertical="center"/>
    </xf>
    <xf numFmtId="49" fontId="34" fillId="0" borderId="12" xfId="0" applyNumberFormat="1" applyFont="1" applyBorder="1">
      <alignment vertical="center"/>
    </xf>
    <xf numFmtId="176" fontId="40" fillId="0" borderId="12" xfId="0" applyNumberFormat="1" applyFont="1" applyBorder="1">
      <alignment vertical="center"/>
    </xf>
    <xf numFmtId="49" fontId="40" fillId="0" borderId="5" xfId="0" applyNumberFormat="1" applyFont="1" applyBorder="1">
      <alignment vertical="center"/>
    </xf>
    <xf numFmtId="49" fontId="34" fillId="0" borderId="5" xfId="0" applyNumberFormat="1" applyFont="1" applyBorder="1">
      <alignment vertical="center"/>
    </xf>
    <xf numFmtId="176" fontId="40" fillId="0" borderId="5" xfId="0" applyNumberFormat="1" applyFont="1" applyBorder="1">
      <alignment vertical="center"/>
    </xf>
    <xf numFmtId="49" fontId="33" fillId="0" borderId="8" xfId="28" applyNumberFormat="1" applyFont="1" applyBorder="1" applyAlignment="1" applyProtection="1">
      <alignment horizontal="center" vertical="center"/>
    </xf>
    <xf numFmtId="49" fontId="30" fillId="0" borderId="8" xfId="0" applyNumberFormat="1" applyFont="1" applyBorder="1" applyAlignment="1">
      <alignment horizontal="center" vertical="center"/>
    </xf>
    <xf numFmtId="49" fontId="34" fillId="33" borderId="13" xfId="0" applyNumberFormat="1" applyFont="1" applyFill="1" applyBorder="1" applyAlignment="1">
      <alignment horizontal="center" vertical="center"/>
    </xf>
    <xf numFmtId="49" fontId="34" fillId="33" borderId="8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 wrapText="1"/>
    </xf>
    <xf numFmtId="49" fontId="21" fillId="34" borderId="8" xfId="0" applyNumberFormat="1" applyFont="1" applyFill="1" applyBorder="1" applyAlignment="1">
      <alignment horizontal="center" vertical="center"/>
    </xf>
    <xf numFmtId="49" fontId="31" fillId="0" borderId="8" xfId="0" applyNumberFormat="1" applyFont="1" applyBorder="1" applyAlignment="1">
      <alignment horizontal="center" vertical="center" wrapText="1"/>
    </xf>
    <xf numFmtId="49" fontId="26" fillId="0" borderId="8" xfId="0" applyNumberFormat="1" applyFont="1" applyBorder="1" applyAlignment="1">
      <alignment horizontal="left" vertical="center"/>
    </xf>
    <xf numFmtId="49" fontId="26" fillId="0" borderId="8" xfId="0" applyNumberFormat="1" applyFont="1" applyBorder="1" applyAlignment="1">
      <alignment horizontal="center" vertical="center"/>
    </xf>
    <xf numFmtId="49" fontId="29" fillId="0" borderId="7" xfId="0" applyNumberFormat="1" applyFont="1" applyBorder="1" applyAlignment="1">
      <alignment vertical="center" wrapText="1"/>
    </xf>
    <xf numFmtId="49" fontId="29" fillId="0" borderId="7" xfId="0" applyNumberFormat="1" applyFont="1" applyBorder="1">
      <alignment vertical="center"/>
    </xf>
    <xf numFmtId="49" fontId="30" fillId="0" borderId="7" xfId="0" applyNumberFormat="1" applyFont="1" applyBorder="1" applyAlignment="1">
      <alignment horizontal="right" vertical="center"/>
    </xf>
    <xf numFmtId="49" fontId="26" fillId="0" borderId="8" xfId="0" applyNumberFormat="1" applyFont="1" applyBorder="1" applyAlignment="1">
      <alignment horizontal="left" vertical="center" wrapText="1"/>
    </xf>
    <xf numFmtId="49" fontId="26" fillId="0" borderId="8" xfId="0" applyNumberFormat="1" applyFont="1" applyBorder="1" applyAlignment="1">
      <alignment horizontal="center" vertical="center" wrapTex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646487</xdr:colOff>
      <xdr:row>1</xdr:row>
      <xdr:rowOff>57469</xdr:rowOff>
    </xdr:from>
    <xdr:ext cx="5546494" cy="99710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D926749-FE67-CDE1-9D15-C459F36DA843}"/>
            </a:ext>
          </a:extLst>
        </xdr:cNvPr>
        <xdr:cNvSpPr txBox="1"/>
      </xdr:nvSpPr>
      <xdr:spPr>
        <a:xfrm>
          <a:off x="18269469" y="223724"/>
          <a:ext cx="5546494" cy="99710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HGｺﾞｼｯｸE"/>
            </a:rPr>
            <a:t>申込書送付先：検定運営事務局までメールでお送りください。</a:t>
          </a:r>
        </a:p>
        <a:p>
          <a:pPr algn="l" rtl="0">
            <a:lnSpc>
              <a:spcPts val="1700"/>
            </a:lnSpc>
            <a:defRPr sz="1000"/>
          </a:pPr>
          <a:r>
            <a:rPr lang="en-US" altLang="ja-JP" sz="14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HGｺﾞｼｯｸE"/>
            </a:rPr>
            <a:t>E-mail</a:t>
          </a:r>
          <a:r>
            <a:rPr lang="ja-JP" altLang="en-US" sz="14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HGｺﾞｼｯｸE"/>
            </a:rPr>
            <a:t>：</a:t>
          </a:r>
          <a:r>
            <a:rPr lang="en-US" altLang="ja-JP" sz="14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HGｺﾞｼｯｸE"/>
            </a:rPr>
            <a:t>clipstudiopaint@kentei-uketsuke.com</a:t>
          </a:r>
        </a:p>
      </xdr:txBody>
    </xdr:sp>
    <xdr:clientData/>
  </xdr:oneCellAnchor>
  <xdr:twoCellAnchor>
    <xdr:from>
      <xdr:col>1</xdr:col>
      <xdr:colOff>215779</xdr:colOff>
      <xdr:row>43</xdr:row>
      <xdr:rowOff>99465</xdr:rowOff>
    </xdr:from>
    <xdr:to>
      <xdr:col>18</xdr:col>
      <xdr:colOff>13677</xdr:colOff>
      <xdr:row>63</xdr:row>
      <xdr:rowOff>76201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C23D1C-E3B3-E8EA-8599-9D1C78BCBCE6}"/>
            </a:ext>
          </a:extLst>
        </xdr:cNvPr>
        <xdr:cNvSpPr txBox="1"/>
      </xdr:nvSpPr>
      <xdr:spPr>
        <a:xfrm>
          <a:off x="705636" y="19323636"/>
          <a:ext cx="24236327" cy="454873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申込書の記載について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申込書の全ての項目に、受験者様全員の情報をご入力ください。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・生年月日は必ず受験者様本人の情報をご入力ください。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・受験者が正式に確定した時点でお申し込みください。（お申し込み後の変更・キャンセルはできませんのでご了承ください。）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受験料のお支払いについて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事務局に団体申込書到着後、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1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週間～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10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日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以内に請求書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PDF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を申込担当者の方にメールにてお送りしますので、請求書に記載されている期日までにお支払いください。（支払期日は送付時にご案内いたします。）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受験料のお支払いをもって正式に申込完了となります。</a:t>
          </a:r>
          <a:endParaRPr lang="en-US" altLang="ja-JP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600" b="1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＜団体割引受験料＞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600" b="1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「ベーシック：</a:t>
          </a:r>
          <a:r>
            <a:rPr lang="en-US" altLang="ja-JP" sz="1600" b="1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5,200</a:t>
          </a:r>
          <a:r>
            <a:rPr lang="ja-JP" altLang="en-US" sz="1600" b="1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円（税込）」</a:t>
          </a:r>
          <a:endParaRPr lang="en-US" altLang="ja-JP" sz="1600" b="1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ＭＳ Ｐゴシック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■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お問い合わせ先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lnSpc>
              <a:spcPts val="1500"/>
            </a:lnSpc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CLIP STUDIO PAINT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クリエイター検定運営事務局</a:t>
          </a:r>
          <a:endParaRPr lang="ja-JP" altLang="en-US" sz="16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Calibri"/>
          </a:endParaRP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E-mail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：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clipstudiopaint@kentei-uketsuke.com</a:t>
          </a:r>
        </a:p>
        <a:p>
          <a:pPr algn="l" rtl="0">
            <a:defRPr sz="1000"/>
          </a:pP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TEL   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：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03-6627-6418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（土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･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日・祝日・年末年始を除く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10:00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～</a:t>
          </a:r>
          <a:r>
            <a:rPr lang="en-US" altLang="ja-JP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Calibri"/>
            </a:rPr>
            <a:t>17:00</a:t>
          </a:r>
          <a:r>
            <a:rPr lang="ja-JP" altLang="en-US" sz="16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ＭＳ Ｐゴシック"/>
            </a:rPr>
            <a:t>）</a:t>
          </a:r>
        </a:p>
      </xdr:txBody>
    </xdr:sp>
    <xdr:clientData/>
  </xdr:twoCellAnchor>
  <xdr:oneCellAnchor>
    <xdr:from>
      <xdr:col>9</xdr:col>
      <xdr:colOff>355541</xdr:colOff>
      <xdr:row>1</xdr:row>
      <xdr:rowOff>57470</xdr:rowOff>
    </xdr:from>
    <xdr:ext cx="5997961" cy="1292359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40DB683-0DCC-705C-5E9D-645EE7682456}"/>
            </a:ext>
          </a:extLst>
        </xdr:cNvPr>
        <xdr:cNvSpPr txBox="1"/>
      </xdr:nvSpPr>
      <xdr:spPr>
        <a:xfrm>
          <a:off x="11644027" y="286070"/>
          <a:ext cx="5997961" cy="1292359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>
          <a:noAutofit/>
        </a:bodyPr>
        <a:lstStyle/>
        <a:p>
          <a:pPr algn="l" rtl="0">
            <a:lnSpc>
              <a:spcPts val="1500"/>
            </a:lnSpc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游ゴシック" panose="020B0400000000000000" pitchFamily="50" charset="-128"/>
              <a:ea typeface="游ゴシック" panose="020B0400000000000000" pitchFamily="50" charset="-128"/>
              <a:cs typeface="HGｺﾞｼｯｸE"/>
            </a:rPr>
            <a:t>試験期間・申込締切</a:t>
          </a:r>
          <a:endParaRPr lang="en-US" altLang="ja-JP" sz="14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HGｺﾞｼｯｸE"/>
          </a:endParaRPr>
        </a:p>
        <a:p>
          <a:pPr algn="l" rtl="0">
            <a:lnSpc>
              <a:spcPts val="1500"/>
            </a:lnSpc>
            <a:defRPr sz="1000"/>
          </a:pPr>
          <a:endParaRPr lang="en-US" altLang="ja-JP" sz="1400" b="0" i="0" strike="noStrike">
            <a:solidFill>
              <a:srgbClr val="00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HGｺﾞｼｯｸE"/>
          </a:endParaRPr>
        </a:p>
        <a:p>
          <a:pPr fontAlgn="base"/>
          <a:r>
            <a:rPr lang="ja-JP" altLang="en-US" sz="1100" b="1" i="0">
              <a:solidFill>
                <a:schemeClr val="dk1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〇第</a:t>
          </a:r>
          <a:r>
            <a:rPr lang="en-US" altLang="ja-JP" sz="1100" b="1" i="0">
              <a:solidFill>
                <a:schemeClr val="dk1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18</a:t>
          </a:r>
          <a:r>
            <a:rPr lang="ja-JP" altLang="en-US" sz="1100" b="1" i="0">
              <a:solidFill>
                <a:schemeClr val="dk1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回試験</a:t>
          </a:r>
          <a:endParaRPr lang="en-US" altLang="ja-JP" sz="1100" b="1" i="0">
            <a:solidFill>
              <a:schemeClr val="dk1"/>
            </a:solidFill>
            <a:effectLst/>
            <a:latin typeface="游ゴシック" panose="020B0400000000000000" pitchFamily="50" charset="-128"/>
            <a:ea typeface="游ゴシック" panose="020B0400000000000000" pitchFamily="50" charset="-128"/>
            <a:cs typeface="+mn-cs"/>
          </a:endParaRPr>
        </a:p>
        <a:p>
          <a:pPr fontAlgn="base"/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試験期間　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2026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年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7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月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日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(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水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)〜2026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年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10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月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4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日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(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日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)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　</a:t>
          </a:r>
          <a:r>
            <a:rPr lang="en-US" altLang="ja-JP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※</a:t>
          </a:r>
          <a:r>
            <a:rPr lang="ja-JP" altLang="en-US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合格証発送</a:t>
          </a:r>
          <a:r>
            <a:rPr lang="en-US" altLang="ja-JP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2026</a:t>
          </a:r>
          <a:r>
            <a:rPr lang="ja-JP" altLang="en-US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年</a:t>
          </a:r>
          <a:r>
            <a:rPr lang="en-US" altLang="ja-JP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11</a:t>
          </a:r>
          <a:r>
            <a:rPr lang="ja-JP" altLang="en-US" sz="1100" b="1" i="0">
              <a:solidFill>
                <a:sysClr val="windowText" lastClr="00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月中旬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申込締切　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2026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年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10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月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1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日（木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)15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：</a:t>
          </a:r>
          <a:r>
            <a:rPr lang="en-US" altLang="ja-JP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00</a:t>
          </a:r>
          <a:r>
            <a:rPr lang="ja-JP" altLang="en-US" sz="1100" b="1" i="0">
              <a:solidFill>
                <a:srgbClr val="FF0000"/>
              </a:solidFill>
              <a:effectLst/>
              <a:latin typeface="游ゴシック" panose="020B0400000000000000" pitchFamily="50" charset="-128"/>
              <a:ea typeface="游ゴシック" panose="020B0400000000000000" pitchFamily="50" charset="-128"/>
              <a:cs typeface="+mn-cs"/>
            </a:rPr>
            <a:t>まで</a:t>
          </a:r>
          <a:endParaRPr lang="en-US" altLang="ja-JP" sz="1100" b="1" i="0" strike="noStrike">
            <a:solidFill>
              <a:srgbClr val="FF0000"/>
            </a:solidFill>
            <a:latin typeface="游ゴシック" panose="020B0400000000000000" pitchFamily="50" charset="-128"/>
            <a:ea typeface="游ゴシック" panose="020B0400000000000000" pitchFamily="50" charset="-128"/>
            <a:cs typeface="HGｺﾞｼｯｸ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ysClr val="windowText" lastClr="000000"/>
          </a:solidFill>
        </a:ln>
      </a:spPr>
      <a:bodyPr wrap="square" rtlCol="0" anchor="ctr"/>
      <a:lstStyle>
        <a:defPPr>
          <a:defRPr kumimoji="1" sz="1500">
            <a:latin typeface="HGｺﾞｼｯｸE" pitchFamily="49" charset="-128"/>
            <a:ea typeface="HGｺﾞｼｯｸE" pitchFamily="49" charset="-128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D59F-B0DC-4EE3-9719-62C3372FE5EA}">
  <sheetPr>
    <pageSetUpPr fitToPage="1"/>
  </sheetPr>
  <dimension ref="A1:X43"/>
  <sheetViews>
    <sheetView tabSelected="1" view="pageBreakPreview" zoomScale="70" zoomScaleNormal="55" zoomScaleSheetLayoutView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13" defaultRowHeight="18"/>
  <cols>
    <col min="1" max="1" width="7.109375" style="1" customWidth="1"/>
    <col min="2" max="5" width="17.88671875" style="1" customWidth="1"/>
    <col min="6" max="10" width="21.44140625" style="1" customWidth="1"/>
    <col min="11" max="11" width="37.109375" style="1" customWidth="1"/>
    <col min="12" max="12" width="17.6640625" style="1" bestFit="1" customWidth="1"/>
    <col min="13" max="13" width="16.21875" style="1" customWidth="1"/>
    <col min="14" max="14" width="20" style="1" customWidth="1"/>
    <col min="15" max="15" width="28.6640625" style="1" customWidth="1"/>
    <col min="16" max="16" width="13.88671875" style="1" customWidth="1"/>
    <col min="17" max="17" width="24.77734375" style="1" customWidth="1"/>
    <col min="18" max="18" width="19" style="2" customWidth="1"/>
    <col min="19" max="20" width="11.88671875" style="1" customWidth="1"/>
    <col min="21" max="16384" width="13" style="1"/>
  </cols>
  <sheetData>
    <row r="1" spans="1:24">
      <c r="W1" s="3"/>
      <c r="X1" s="4"/>
    </row>
    <row r="2" spans="1:24" s="5" customFormat="1" ht="32.4">
      <c r="B2" s="6" t="s">
        <v>79</v>
      </c>
      <c r="R2" s="7"/>
      <c r="W2" s="3"/>
      <c r="X2" s="4"/>
    </row>
    <row r="3" spans="1:24" ht="22.2">
      <c r="B3" s="8"/>
      <c r="W3" s="3"/>
      <c r="X3" s="4"/>
    </row>
    <row r="4" spans="1:24" s="9" customFormat="1" ht="54" customHeight="1">
      <c r="B4" s="54" t="s">
        <v>78</v>
      </c>
      <c r="C4" s="54"/>
      <c r="D4" s="55" t="s">
        <v>85</v>
      </c>
      <c r="E4" s="55"/>
      <c r="F4" s="55"/>
      <c r="G4" s="55"/>
      <c r="H4" s="55"/>
      <c r="I4" s="55"/>
      <c r="R4" s="10"/>
      <c r="W4" s="3"/>
      <c r="X4" s="4"/>
    </row>
    <row r="5" spans="1:24" s="9" customFormat="1" ht="54" customHeight="1">
      <c r="B5" s="59" t="s">
        <v>80</v>
      </c>
      <c r="C5" s="54"/>
      <c r="D5" s="60" t="s">
        <v>81</v>
      </c>
      <c r="E5" s="55"/>
      <c r="F5" s="55"/>
      <c r="G5" s="55"/>
      <c r="H5" s="55"/>
      <c r="I5" s="55"/>
      <c r="J5" s="51" t="s">
        <v>59</v>
      </c>
      <c r="K5" s="51"/>
      <c r="R5" s="10"/>
    </row>
    <row r="6" spans="1:24" s="11" customFormat="1" ht="54" customHeight="1">
      <c r="B6" s="56" t="s">
        <v>45</v>
      </c>
      <c r="C6" s="57"/>
      <c r="D6" s="12" t="s">
        <v>36</v>
      </c>
      <c r="E6" s="58"/>
      <c r="F6" s="58"/>
      <c r="G6" s="58"/>
      <c r="H6" s="12" t="s">
        <v>37</v>
      </c>
      <c r="I6" s="13" t="s">
        <v>42</v>
      </c>
      <c r="J6" s="53"/>
      <c r="K6" s="53"/>
      <c r="L6" s="14" t="s">
        <v>43</v>
      </c>
      <c r="M6" s="48"/>
      <c r="N6" s="48"/>
      <c r="O6" s="15" t="s">
        <v>82</v>
      </c>
      <c r="P6" s="47"/>
      <c r="Q6" s="48"/>
      <c r="R6" s="48"/>
    </row>
    <row r="7" spans="1:24" s="16" customFormat="1" ht="24" customHeight="1">
      <c r="C7" s="17"/>
      <c r="D7" s="17"/>
      <c r="E7" s="18" t="s">
        <v>65</v>
      </c>
      <c r="F7" s="17"/>
      <c r="G7" s="17"/>
      <c r="H7" s="17"/>
      <c r="I7" s="17"/>
      <c r="L7" s="49" t="s">
        <v>84</v>
      </c>
      <c r="M7" s="49"/>
      <c r="N7" s="49" t="s">
        <v>66</v>
      </c>
      <c r="R7" s="19"/>
    </row>
    <row r="8" spans="1:24" ht="28.2" customHeight="1">
      <c r="E8" s="18" t="s">
        <v>83</v>
      </c>
      <c r="L8" s="50"/>
      <c r="M8" s="50"/>
      <c r="N8" s="50"/>
      <c r="S8" s="52" t="s">
        <v>62</v>
      </c>
      <c r="T8" s="52"/>
    </row>
    <row r="9" spans="1:24" s="20" customFormat="1" ht="48" customHeight="1">
      <c r="A9" s="29"/>
      <c r="B9" s="30" t="s">
        <v>0</v>
      </c>
      <c r="C9" s="30" t="s">
        <v>1</v>
      </c>
      <c r="D9" s="30" t="s">
        <v>2</v>
      </c>
      <c r="E9" s="30" t="s">
        <v>3</v>
      </c>
      <c r="F9" s="30" t="s">
        <v>4</v>
      </c>
      <c r="G9" s="30" t="s">
        <v>5</v>
      </c>
      <c r="H9" s="30" t="s">
        <v>6</v>
      </c>
      <c r="I9" s="30" t="s">
        <v>7</v>
      </c>
      <c r="J9" s="30" t="s">
        <v>8</v>
      </c>
      <c r="K9" s="31" t="s">
        <v>34</v>
      </c>
      <c r="L9" s="30" t="s">
        <v>9</v>
      </c>
      <c r="M9" s="30" t="s">
        <v>10</v>
      </c>
      <c r="N9" s="30" t="s">
        <v>11</v>
      </c>
      <c r="O9" s="30" t="s">
        <v>35</v>
      </c>
      <c r="P9" s="30" t="s">
        <v>63</v>
      </c>
      <c r="Q9" s="30" t="s">
        <v>57</v>
      </c>
      <c r="R9" s="32" t="s">
        <v>12</v>
      </c>
      <c r="S9" s="32" t="s">
        <v>60</v>
      </c>
      <c r="T9" s="32" t="s">
        <v>61</v>
      </c>
    </row>
    <row r="10" spans="1:24" ht="35.1" customHeight="1">
      <c r="A10" s="16" t="s">
        <v>22</v>
      </c>
      <c r="B10" s="33" t="s">
        <v>13</v>
      </c>
      <c r="C10" s="33" t="s">
        <v>39</v>
      </c>
      <c r="D10" s="33" t="s">
        <v>14</v>
      </c>
      <c r="E10" s="33" t="s">
        <v>40</v>
      </c>
      <c r="F10" s="33" t="s">
        <v>15</v>
      </c>
      <c r="G10" s="33" t="s">
        <v>16</v>
      </c>
      <c r="H10" s="33" t="s">
        <v>17</v>
      </c>
      <c r="I10" s="33" t="s">
        <v>18</v>
      </c>
      <c r="J10" s="33" t="s">
        <v>19</v>
      </c>
      <c r="K10" s="33" t="s">
        <v>44</v>
      </c>
      <c r="L10" s="33" t="s">
        <v>20</v>
      </c>
      <c r="M10" s="33" t="s">
        <v>41</v>
      </c>
      <c r="N10" s="33" t="s">
        <v>21</v>
      </c>
      <c r="O10" s="33" t="s">
        <v>33</v>
      </c>
      <c r="P10" s="34" t="s">
        <v>64</v>
      </c>
      <c r="Q10" s="34" t="s">
        <v>58</v>
      </c>
      <c r="R10" s="35">
        <v>5200</v>
      </c>
      <c r="S10" s="36"/>
      <c r="T10" s="36"/>
    </row>
    <row r="11" spans="1:24" ht="35.1" customHeight="1">
      <c r="A11" s="37" t="s">
        <v>23</v>
      </c>
      <c r="B11" s="38"/>
      <c r="C11" s="38"/>
      <c r="D11" s="38"/>
      <c r="E11" s="38"/>
      <c r="F11" s="38"/>
      <c r="G11" s="39"/>
      <c r="H11" s="38"/>
      <c r="I11" s="38"/>
      <c r="J11" s="38"/>
      <c r="K11" s="39"/>
      <c r="L11" s="38"/>
      <c r="M11" s="39"/>
      <c r="N11" s="38"/>
      <c r="O11" s="38"/>
      <c r="P11" s="38"/>
      <c r="Q11" s="38"/>
      <c r="R11" s="40" t="str" cm="1">
        <f t="array" ref="R11">_xlfn.IFS(Q11="","",Q11="ベーシック",5200,Q11&lt;&gt;"ベーシック","-")</f>
        <v/>
      </c>
      <c r="S11" s="40"/>
      <c r="T11" s="40"/>
    </row>
    <row r="12" spans="1:24" ht="35.1" customHeight="1">
      <c r="A12" s="37" t="s">
        <v>24</v>
      </c>
      <c r="B12" s="38"/>
      <c r="C12" s="38"/>
      <c r="D12" s="38"/>
      <c r="E12" s="38"/>
      <c r="F12" s="38"/>
      <c r="G12" s="39"/>
      <c r="H12" s="38"/>
      <c r="I12" s="38"/>
      <c r="J12" s="38"/>
      <c r="K12" s="39"/>
      <c r="L12" s="38"/>
      <c r="M12" s="39"/>
      <c r="N12" s="38"/>
      <c r="O12" s="38"/>
      <c r="P12" s="38"/>
      <c r="Q12" s="38"/>
      <c r="R12" s="40" t="str" cm="1">
        <f t="array" ref="R12">_xlfn.IFS(Q12="","",Q12="ベーシック",5200,Q12&lt;&gt;"ベーシック","-")</f>
        <v/>
      </c>
      <c r="S12" s="40"/>
      <c r="T12" s="40"/>
    </row>
    <row r="13" spans="1:24" ht="35.1" customHeight="1">
      <c r="A13" s="37" t="s">
        <v>25</v>
      </c>
      <c r="B13" s="38"/>
      <c r="C13" s="38"/>
      <c r="D13" s="38"/>
      <c r="E13" s="38"/>
      <c r="F13" s="38"/>
      <c r="G13" s="39"/>
      <c r="H13" s="38"/>
      <c r="I13" s="38"/>
      <c r="J13" s="38"/>
      <c r="K13" s="39"/>
      <c r="L13" s="38"/>
      <c r="M13" s="39"/>
      <c r="N13" s="38"/>
      <c r="O13" s="38"/>
      <c r="P13" s="38"/>
      <c r="Q13" s="38"/>
      <c r="R13" s="40" t="str" cm="1">
        <f t="array" ref="R13">_xlfn.IFS(Q13="","",Q13="ベーシック",5200,Q13&lt;&gt;"ベーシック","-")</f>
        <v/>
      </c>
      <c r="S13" s="40"/>
      <c r="T13" s="40"/>
    </row>
    <row r="14" spans="1:24" ht="35.1" customHeight="1">
      <c r="A14" s="37" t="s">
        <v>26</v>
      </c>
      <c r="B14" s="38"/>
      <c r="C14" s="38"/>
      <c r="D14" s="38"/>
      <c r="E14" s="38"/>
      <c r="F14" s="38"/>
      <c r="G14" s="39"/>
      <c r="H14" s="38"/>
      <c r="I14" s="38"/>
      <c r="J14" s="38"/>
      <c r="K14" s="39"/>
      <c r="L14" s="38"/>
      <c r="M14" s="39"/>
      <c r="N14" s="38"/>
      <c r="O14" s="38"/>
      <c r="P14" s="38"/>
      <c r="Q14" s="38"/>
      <c r="R14" s="40" t="str" cm="1">
        <f t="array" ref="R14">_xlfn.IFS(Q14="","",Q14="ベーシック",5200,Q14&lt;&gt;"ベーシック","-")</f>
        <v/>
      </c>
      <c r="S14" s="40"/>
      <c r="T14" s="40"/>
    </row>
    <row r="15" spans="1:24" ht="35.1" customHeight="1">
      <c r="A15" s="37" t="s">
        <v>27</v>
      </c>
      <c r="B15" s="38"/>
      <c r="C15" s="38"/>
      <c r="D15" s="38"/>
      <c r="E15" s="38"/>
      <c r="F15" s="38"/>
      <c r="G15" s="39"/>
      <c r="H15" s="38"/>
      <c r="I15" s="38"/>
      <c r="J15" s="38"/>
      <c r="K15" s="39"/>
      <c r="L15" s="38"/>
      <c r="M15" s="39"/>
      <c r="N15" s="38"/>
      <c r="O15" s="38"/>
      <c r="P15" s="38"/>
      <c r="Q15" s="38"/>
      <c r="R15" s="40" t="str" cm="1">
        <f t="array" ref="R15">_xlfn.IFS(Q15="","",Q15="ベーシック",5200,Q15&lt;&gt;"ベーシック","-")</f>
        <v/>
      </c>
      <c r="S15" s="40"/>
      <c r="T15" s="40"/>
    </row>
    <row r="16" spans="1:24" ht="35.1" customHeight="1">
      <c r="A16" s="37" t="s">
        <v>28</v>
      </c>
      <c r="B16" s="38"/>
      <c r="C16" s="38"/>
      <c r="D16" s="38"/>
      <c r="E16" s="38"/>
      <c r="F16" s="38"/>
      <c r="G16" s="39"/>
      <c r="H16" s="38"/>
      <c r="I16" s="38"/>
      <c r="J16" s="38"/>
      <c r="K16" s="39"/>
      <c r="L16" s="38"/>
      <c r="M16" s="39"/>
      <c r="N16" s="38"/>
      <c r="O16" s="38"/>
      <c r="P16" s="38"/>
      <c r="Q16" s="38"/>
      <c r="R16" s="40" t="str" cm="1">
        <f t="array" ref="R16">_xlfn.IFS(Q16="","",Q16="ベーシック",5200,Q16&lt;&gt;"ベーシック","-")</f>
        <v/>
      </c>
      <c r="S16" s="40"/>
      <c r="T16" s="40"/>
    </row>
    <row r="17" spans="1:20" ht="35.1" customHeight="1">
      <c r="A17" s="37" t="s">
        <v>29</v>
      </c>
      <c r="B17" s="38"/>
      <c r="C17" s="38"/>
      <c r="D17" s="38"/>
      <c r="E17" s="38"/>
      <c r="F17" s="38"/>
      <c r="G17" s="39"/>
      <c r="H17" s="38"/>
      <c r="I17" s="38"/>
      <c r="J17" s="38"/>
      <c r="K17" s="39"/>
      <c r="L17" s="38"/>
      <c r="M17" s="39"/>
      <c r="N17" s="38"/>
      <c r="O17" s="38"/>
      <c r="P17" s="38"/>
      <c r="Q17" s="38"/>
      <c r="R17" s="40" t="str" cm="1">
        <f t="array" ref="R17">_xlfn.IFS(Q17="","",Q17="ベーシック",5200,Q17&lt;&gt;"ベーシック","-")</f>
        <v/>
      </c>
      <c r="S17" s="40"/>
      <c r="T17" s="40"/>
    </row>
    <row r="18" spans="1:20" ht="35.1" customHeight="1">
      <c r="A18" s="37" t="s">
        <v>30</v>
      </c>
      <c r="B18" s="38"/>
      <c r="C18" s="38"/>
      <c r="D18" s="38"/>
      <c r="E18" s="38"/>
      <c r="F18" s="38"/>
      <c r="G18" s="39"/>
      <c r="H18" s="38"/>
      <c r="I18" s="38"/>
      <c r="J18" s="38"/>
      <c r="K18" s="39"/>
      <c r="L18" s="38"/>
      <c r="M18" s="39"/>
      <c r="N18" s="38"/>
      <c r="O18" s="38"/>
      <c r="P18" s="38"/>
      <c r="Q18" s="38"/>
      <c r="R18" s="40" t="str" cm="1">
        <f t="array" ref="R18">_xlfn.IFS(Q18="","",Q18="ベーシック",5200,Q18&lt;&gt;"ベーシック","-")</f>
        <v/>
      </c>
      <c r="S18" s="40"/>
      <c r="T18" s="40"/>
    </row>
    <row r="19" spans="1:20" ht="35.1" customHeight="1">
      <c r="A19" s="37" t="s">
        <v>31</v>
      </c>
      <c r="B19" s="38"/>
      <c r="C19" s="38"/>
      <c r="D19" s="38"/>
      <c r="E19" s="38"/>
      <c r="F19" s="38"/>
      <c r="G19" s="39"/>
      <c r="H19" s="38"/>
      <c r="I19" s="38"/>
      <c r="J19" s="38"/>
      <c r="K19" s="39"/>
      <c r="L19" s="38"/>
      <c r="M19" s="39"/>
      <c r="N19" s="38"/>
      <c r="O19" s="38"/>
      <c r="P19" s="38"/>
      <c r="Q19" s="38"/>
      <c r="R19" s="40" t="str" cm="1">
        <f t="array" ref="R19">_xlfn.IFS(Q19="","",Q19="ベーシック",5200,Q19&lt;&gt;"ベーシック","-")</f>
        <v/>
      </c>
      <c r="S19" s="40"/>
      <c r="T19" s="40"/>
    </row>
    <row r="20" spans="1:20" ht="35.1" customHeight="1">
      <c r="A20" s="37" t="s">
        <v>32</v>
      </c>
      <c r="B20" s="41"/>
      <c r="C20" s="41"/>
      <c r="D20" s="41"/>
      <c r="E20" s="41"/>
      <c r="F20" s="41"/>
      <c r="G20" s="42"/>
      <c r="H20" s="41"/>
      <c r="I20" s="41"/>
      <c r="J20" s="41"/>
      <c r="K20" s="42"/>
      <c r="L20" s="41"/>
      <c r="M20" s="42"/>
      <c r="N20" s="41"/>
      <c r="O20" s="41"/>
      <c r="P20" s="38"/>
      <c r="Q20" s="38"/>
      <c r="R20" s="40" t="str" cm="1">
        <f t="array" ref="R20">_xlfn.IFS(Q20="","",Q20="ベーシック",5200,Q20&lt;&gt;"ベーシック","-")</f>
        <v/>
      </c>
      <c r="S20" s="43"/>
      <c r="T20" s="43"/>
    </row>
    <row r="21" spans="1:20" ht="35.1" customHeight="1">
      <c r="A21" s="37" t="s">
        <v>47</v>
      </c>
      <c r="B21" s="41"/>
      <c r="C21" s="41"/>
      <c r="D21" s="41"/>
      <c r="E21" s="41"/>
      <c r="F21" s="41"/>
      <c r="G21" s="42"/>
      <c r="H21" s="41"/>
      <c r="I21" s="41"/>
      <c r="J21" s="41"/>
      <c r="K21" s="42"/>
      <c r="L21" s="41"/>
      <c r="M21" s="42"/>
      <c r="N21" s="41"/>
      <c r="O21" s="41"/>
      <c r="P21" s="38"/>
      <c r="Q21" s="38"/>
      <c r="R21" s="40" t="str" cm="1">
        <f t="array" ref="R21">_xlfn.IFS(Q21="","",Q21="ベーシック",5200,Q21&lt;&gt;"ベーシック","-")</f>
        <v/>
      </c>
      <c r="S21" s="43"/>
      <c r="T21" s="43"/>
    </row>
    <row r="22" spans="1:20" ht="35.1" customHeight="1">
      <c r="A22" s="37" t="s">
        <v>48</v>
      </c>
      <c r="B22" s="41"/>
      <c r="C22" s="41"/>
      <c r="D22" s="41"/>
      <c r="E22" s="41"/>
      <c r="F22" s="41"/>
      <c r="G22" s="42"/>
      <c r="H22" s="41"/>
      <c r="I22" s="41"/>
      <c r="J22" s="41"/>
      <c r="K22" s="42"/>
      <c r="L22" s="41"/>
      <c r="M22" s="42"/>
      <c r="N22" s="41"/>
      <c r="O22" s="41"/>
      <c r="P22" s="38"/>
      <c r="Q22" s="38"/>
      <c r="R22" s="40" t="str" cm="1">
        <f t="array" ref="R22">_xlfn.IFS(Q22="","",Q22="ベーシック",5200,Q22&lt;&gt;"ベーシック","-")</f>
        <v/>
      </c>
      <c r="S22" s="43"/>
      <c r="T22" s="43"/>
    </row>
    <row r="23" spans="1:20" ht="35.1" customHeight="1">
      <c r="A23" s="37" t="s">
        <v>49</v>
      </c>
      <c r="B23" s="41"/>
      <c r="C23" s="41"/>
      <c r="D23" s="41"/>
      <c r="E23" s="41"/>
      <c r="F23" s="41"/>
      <c r="G23" s="42"/>
      <c r="H23" s="41"/>
      <c r="I23" s="41"/>
      <c r="J23" s="41"/>
      <c r="K23" s="42"/>
      <c r="L23" s="41"/>
      <c r="M23" s="42"/>
      <c r="N23" s="41"/>
      <c r="O23" s="41"/>
      <c r="P23" s="38"/>
      <c r="Q23" s="38"/>
      <c r="R23" s="40" t="str" cm="1">
        <f t="array" ref="R23">_xlfn.IFS(Q23="","",Q23="ベーシック",5200,Q23&lt;&gt;"ベーシック","-")</f>
        <v/>
      </c>
      <c r="S23" s="43"/>
      <c r="T23" s="43"/>
    </row>
    <row r="24" spans="1:20" ht="35.1" customHeight="1">
      <c r="A24" s="37" t="s">
        <v>50</v>
      </c>
      <c r="B24" s="41"/>
      <c r="C24" s="41"/>
      <c r="D24" s="41"/>
      <c r="E24" s="41"/>
      <c r="F24" s="41"/>
      <c r="G24" s="42"/>
      <c r="H24" s="41"/>
      <c r="I24" s="41"/>
      <c r="J24" s="41"/>
      <c r="K24" s="42"/>
      <c r="L24" s="41"/>
      <c r="M24" s="42"/>
      <c r="N24" s="41"/>
      <c r="O24" s="41"/>
      <c r="P24" s="38"/>
      <c r="Q24" s="38"/>
      <c r="R24" s="40" t="str" cm="1">
        <f t="array" ref="R24">_xlfn.IFS(Q24="","",Q24="ベーシック",5200,Q24&lt;&gt;"ベーシック","-")</f>
        <v/>
      </c>
      <c r="S24" s="43"/>
      <c r="T24" s="43"/>
    </row>
    <row r="25" spans="1:20" ht="35.1" customHeight="1">
      <c r="A25" s="37" t="s">
        <v>51</v>
      </c>
      <c r="B25" s="41"/>
      <c r="C25" s="41"/>
      <c r="D25" s="41"/>
      <c r="E25" s="41"/>
      <c r="F25" s="41"/>
      <c r="G25" s="42"/>
      <c r="H25" s="41"/>
      <c r="I25" s="41"/>
      <c r="J25" s="41"/>
      <c r="K25" s="42"/>
      <c r="L25" s="41"/>
      <c r="M25" s="42"/>
      <c r="N25" s="41"/>
      <c r="O25" s="41"/>
      <c r="P25" s="38"/>
      <c r="Q25" s="38"/>
      <c r="R25" s="40" t="str" cm="1">
        <f t="array" ref="R25">_xlfn.IFS(Q25="","",Q25="ベーシック",5200,Q25&lt;&gt;"ベーシック","-")</f>
        <v/>
      </c>
      <c r="S25" s="43"/>
      <c r="T25" s="43"/>
    </row>
    <row r="26" spans="1:20" ht="35.1" customHeight="1">
      <c r="A26" s="37" t="s">
        <v>52</v>
      </c>
      <c r="B26" s="41"/>
      <c r="C26" s="41"/>
      <c r="D26" s="41"/>
      <c r="E26" s="41"/>
      <c r="F26" s="41"/>
      <c r="G26" s="42"/>
      <c r="H26" s="41"/>
      <c r="I26" s="41"/>
      <c r="J26" s="41"/>
      <c r="K26" s="42"/>
      <c r="L26" s="41"/>
      <c r="M26" s="42"/>
      <c r="N26" s="41"/>
      <c r="O26" s="41"/>
      <c r="P26" s="38"/>
      <c r="Q26" s="38"/>
      <c r="R26" s="40" t="str" cm="1">
        <f t="array" ref="R26">_xlfn.IFS(Q26="","",Q26="ベーシック",5200,Q26&lt;&gt;"ベーシック","-")</f>
        <v/>
      </c>
      <c r="S26" s="43"/>
      <c r="T26" s="43"/>
    </row>
    <row r="27" spans="1:20" ht="35.1" customHeight="1">
      <c r="A27" s="37" t="s">
        <v>53</v>
      </c>
      <c r="B27" s="41"/>
      <c r="C27" s="41"/>
      <c r="D27" s="41"/>
      <c r="E27" s="41"/>
      <c r="F27" s="41"/>
      <c r="G27" s="42"/>
      <c r="H27" s="41"/>
      <c r="I27" s="41"/>
      <c r="J27" s="41"/>
      <c r="K27" s="42"/>
      <c r="L27" s="41"/>
      <c r="M27" s="42"/>
      <c r="N27" s="41"/>
      <c r="O27" s="41"/>
      <c r="P27" s="38"/>
      <c r="Q27" s="38"/>
      <c r="R27" s="40" t="str" cm="1">
        <f t="array" ref="R27">_xlfn.IFS(Q27="","",Q27="ベーシック",5200,Q27&lt;&gt;"ベーシック","-")</f>
        <v/>
      </c>
      <c r="S27" s="43"/>
      <c r="T27" s="43"/>
    </row>
    <row r="28" spans="1:20" ht="35.1" customHeight="1">
      <c r="A28" s="37" t="s">
        <v>54</v>
      </c>
      <c r="B28" s="41"/>
      <c r="C28" s="41"/>
      <c r="D28" s="41"/>
      <c r="E28" s="41"/>
      <c r="F28" s="41"/>
      <c r="G28" s="42"/>
      <c r="H28" s="41"/>
      <c r="I28" s="41"/>
      <c r="J28" s="41"/>
      <c r="K28" s="42"/>
      <c r="L28" s="41"/>
      <c r="M28" s="42"/>
      <c r="N28" s="41"/>
      <c r="O28" s="41"/>
      <c r="P28" s="38"/>
      <c r="Q28" s="38"/>
      <c r="R28" s="40" t="str" cm="1">
        <f t="array" ref="R28">_xlfn.IFS(Q28="","",Q28="ベーシック",5200,Q28&lt;&gt;"ベーシック","-")</f>
        <v/>
      </c>
      <c r="S28" s="43"/>
      <c r="T28" s="43"/>
    </row>
    <row r="29" spans="1:20" ht="35.1" customHeight="1">
      <c r="A29" s="37" t="s">
        <v>55</v>
      </c>
      <c r="B29" s="41"/>
      <c r="C29" s="41"/>
      <c r="D29" s="41"/>
      <c r="E29" s="41"/>
      <c r="F29" s="41"/>
      <c r="G29" s="42"/>
      <c r="H29" s="41"/>
      <c r="I29" s="41"/>
      <c r="J29" s="41"/>
      <c r="K29" s="42"/>
      <c r="L29" s="41"/>
      <c r="M29" s="42"/>
      <c r="N29" s="41"/>
      <c r="O29" s="41"/>
      <c r="P29" s="38"/>
      <c r="Q29" s="38"/>
      <c r="R29" s="40" t="str" cm="1">
        <f t="array" ref="R29">_xlfn.IFS(Q29="","",Q29="ベーシック",5200,Q29&lt;&gt;"ベーシック","-")</f>
        <v/>
      </c>
      <c r="S29" s="43"/>
      <c r="T29" s="43"/>
    </row>
    <row r="30" spans="1:20" ht="35.1" customHeight="1">
      <c r="A30" s="37" t="s">
        <v>56</v>
      </c>
      <c r="B30" s="41"/>
      <c r="C30" s="41"/>
      <c r="D30" s="41"/>
      <c r="E30" s="41"/>
      <c r="F30" s="41"/>
      <c r="G30" s="42"/>
      <c r="H30" s="41"/>
      <c r="I30" s="41"/>
      <c r="J30" s="41"/>
      <c r="K30" s="42"/>
      <c r="L30" s="41"/>
      <c r="M30" s="42"/>
      <c r="N30" s="41"/>
      <c r="O30" s="41"/>
      <c r="P30" s="38"/>
      <c r="Q30" s="38"/>
      <c r="R30" s="40" t="str" cm="1">
        <f t="array" ref="R30">_xlfn.IFS(Q30="","",Q30="ベーシック",5200,Q30&lt;&gt;"ベーシック","-")</f>
        <v/>
      </c>
      <c r="S30" s="43"/>
      <c r="T30" s="43"/>
    </row>
    <row r="31" spans="1:20" ht="35.1" customHeight="1">
      <c r="A31" s="37" t="s">
        <v>67</v>
      </c>
      <c r="B31" s="41"/>
      <c r="C31" s="41"/>
      <c r="D31" s="41"/>
      <c r="E31" s="41"/>
      <c r="F31" s="41"/>
      <c r="G31" s="42"/>
      <c r="H31" s="41"/>
      <c r="I31" s="41"/>
      <c r="J31" s="41"/>
      <c r="K31" s="42"/>
      <c r="L31" s="41"/>
      <c r="M31" s="42"/>
      <c r="N31" s="41"/>
      <c r="O31" s="41"/>
      <c r="P31" s="38"/>
      <c r="Q31" s="38"/>
      <c r="R31" s="40" t="str" cm="1">
        <f t="array" ref="R31">_xlfn.IFS(Q31="","",Q31="ベーシック",5200,Q31&lt;&gt;"ベーシック","-")</f>
        <v/>
      </c>
      <c r="S31" s="43"/>
      <c r="T31" s="43"/>
    </row>
    <row r="32" spans="1:20" ht="35.1" customHeight="1">
      <c r="A32" s="37" t="s">
        <v>68</v>
      </c>
      <c r="B32" s="41"/>
      <c r="C32" s="41"/>
      <c r="D32" s="41"/>
      <c r="E32" s="41"/>
      <c r="F32" s="41"/>
      <c r="G32" s="42"/>
      <c r="H32" s="41"/>
      <c r="I32" s="41"/>
      <c r="J32" s="41"/>
      <c r="K32" s="42"/>
      <c r="L32" s="41"/>
      <c r="M32" s="42"/>
      <c r="N32" s="41"/>
      <c r="O32" s="41"/>
      <c r="P32" s="38"/>
      <c r="Q32" s="38"/>
      <c r="R32" s="40" t="str" cm="1">
        <f t="array" ref="R32">_xlfn.IFS(Q32="","",Q32="ベーシック",5200,Q32&lt;&gt;"ベーシック","-")</f>
        <v/>
      </c>
      <c r="S32" s="43"/>
      <c r="T32" s="43"/>
    </row>
    <row r="33" spans="1:20" ht="35.1" customHeight="1">
      <c r="A33" s="37" t="s">
        <v>69</v>
      </c>
      <c r="B33" s="41"/>
      <c r="C33" s="41"/>
      <c r="D33" s="41"/>
      <c r="E33" s="41"/>
      <c r="F33" s="41"/>
      <c r="G33" s="42"/>
      <c r="H33" s="41"/>
      <c r="I33" s="41"/>
      <c r="J33" s="41"/>
      <c r="K33" s="42"/>
      <c r="L33" s="41"/>
      <c r="M33" s="42"/>
      <c r="N33" s="41"/>
      <c r="O33" s="41"/>
      <c r="P33" s="38"/>
      <c r="Q33" s="38"/>
      <c r="R33" s="40" t="str" cm="1">
        <f t="array" ref="R33">_xlfn.IFS(Q33="","",Q33="ベーシック",5200,Q33&lt;&gt;"ベーシック","-")</f>
        <v/>
      </c>
      <c r="S33" s="43"/>
      <c r="T33" s="43"/>
    </row>
    <row r="34" spans="1:20" ht="35.1" customHeight="1">
      <c r="A34" s="37" t="s">
        <v>70</v>
      </c>
      <c r="B34" s="41"/>
      <c r="C34" s="41"/>
      <c r="D34" s="41"/>
      <c r="E34" s="41"/>
      <c r="F34" s="41"/>
      <c r="G34" s="42"/>
      <c r="H34" s="41"/>
      <c r="I34" s="41"/>
      <c r="J34" s="41"/>
      <c r="K34" s="42"/>
      <c r="L34" s="41"/>
      <c r="M34" s="42"/>
      <c r="N34" s="41"/>
      <c r="O34" s="41"/>
      <c r="P34" s="38"/>
      <c r="Q34" s="38"/>
      <c r="R34" s="40" t="str" cm="1">
        <f t="array" ref="R34">_xlfn.IFS(Q34="","",Q34="ベーシック",5200,Q34&lt;&gt;"ベーシック","-")</f>
        <v/>
      </c>
      <c r="S34" s="43"/>
      <c r="T34" s="43"/>
    </row>
    <row r="35" spans="1:20" ht="35.1" customHeight="1">
      <c r="A35" s="37" t="s">
        <v>71</v>
      </c>
      <c r="B35" s="41"/>
      <c r="C35" s="41"/>
      <c r="D35" s="41"/>
      <c r="E35" s="41"/>
      <c r="F35" s="41"/>
      <c r="G35" s="42"/>
      <c r="H35" s="41"/>
      <c r="I35" s="41"/>
      <c r="J35" s="41"/>
      <c r="K35" s="42"/>
      <c r="L35" s="41"/>
      <c r="M35" s="42"/>
      <c r="N35" s="41"/>
      <c r="O35" s="41"/>
      <c r="P35" s="38"/>
      <c r="Q35" s="38"/>
      <c r="R35" s="40" t="str" cm="1">
        <f t="array" ref="R35">_xlfn.IFS(Q35="","",Q35="ベーシック",5200,Q35&lt;&gt;"ベーシック","-")</f>
        <v/>
      </c>
      <c r="S35" s="43"/>
      <c r="T35" s="43"/>
    </row>
    <row r="36" spans="1:20" ht="35.1" customHeight="1">
      <c r="A36" s="37" t="s">
        <v>72</v>
      </c>
      <c r="B36" s="41"/>
      <c r="C36" s="41"/>
      <c r="D36" s="41"/>
      <c r="E36" s="41"/>
      <c r="F36" s="41"/>
      <c r="G36" s="42"/>
      <c r="H36" s="41"/>
      <c r="I36" s="41"/>
      <c r="J36" s="41"/>
      <c r="K36" s="42"/>
      <c r="L36" s="41"/>
      <c r="M36" s="42"/>
      <c r="N36" s="41"/>
      <c r="O36" s="41"/>
      <c r="P36" s="38"/>
      <c r="Q36" s="38"/>
      <c r="R36" s="40" t="str" cm="1">
        <f t="array" ref="R36">_xlfn.IFS(Q36="","",Q36="ベーシック",5200,Q36&lt;&gt;"ベーシック","-")</f>
        <v/>
      </c>
      <c r="S36" s="43"/>
      <c r="T36" s="43"/>
    </row>
    <row r="37" spans="1:20" ht="35.1" customHeight="1">
      <c r="A37" s="37" t="s">
        <v>73</v>
      </c>
      <c r="B37" s="41"/>
      <c r="C37" s="41"/>
      <c r="D37" s="41"/>
      <c r="E37" s="41"/>
      <c r="F37" s="41"/>
      <c r="G37" s="42"/>
      <c r="H37" s="41"/>
      <c r="I37" s="41"/>
      <c r="J37" s="41"/>
      <c r="K37" s="42"/>
      <c r="L37" s="41"/>
      <c r="M37" s="42"/>
      <c r="N37" s="41"/>
      <c r="O37" s="41"/>
      <c r="P37" s="38"/>
      <c r="Q37" s="38"/>
      <c r="R37" s="40" t="str" cm="1">
        <f t="array" ref="R37">_xlfn.IFS(Q37="","",Q37="ベーシック",5200,Q37&lt;&gt;"ベーシック","-")</f>
        <v/>
      </c>
      <c r="S37" s="43"/>
      <c r="T37" s="43"/>
    </row>
    <row r="38" spans="1:20" ht="35.1" customHeight="1">
      <c r="A38" s="37" t="s">
        <v>74</v>
      </c>
      <c r="B38" s="41"/>
      <c r="C38" s="41"/>
      <c r="D38" s="41"/>
      <c r="E38" s="41"/>
      <c r="F38" s="41"/>
      <c r="G38" s="42"/>
      <c r="H38" s="41"/>
      <c r="I38" s="41"/>
      <c r="J38" s="41"/>
      <c r="K38" s="42"/>
      <c r="L38" s="41"/>
      <c r="M38" s="42"/>
      <c r="N38" s="41"/>
      <c r="O38" s="41"/>
      <c r="P38" s="38"/>
      <c r="Q38" s="38"/>
      <c r="R38" s="40" t="str" cm="1">
        <f t="array" ref="R38">_xlfn.IFS(Q38="","",Q38="ベーシック",5200,Q38&lt;&gt;"ベーシック","-")</f>
        <v/>
      </c>
      <c r="S38" s="43"/>
      <c r="T38" s="43"/>
    </row>
    <row r="39" spans="1:20" ht="35.1" customHeight="1">
      <c r="A39" s="37" t="s">
        <v>75</v>
      </c>
      <c r="B39" s="41"/>
      <c r="C39" s="41"/>
      <c r="D39" s="41"/>
      <c r="E39" s="41"/>
      <c r="F39" s="41"/>
      <c r="G39" s="42"/>
      <c r="H39" s="41"/>
      <c r="I39" s="41"/>
      <c r="J39" s="41"/>
      <c r="K39" s="42"/>
      <c r="L39" s="41"/>
      <c r="M39" s="42"/>
      <c r="N39" s="41"/>
      <c r="O39" s="41"/>
      <c r="P39" s="38"/>
      <c r="Q39" s="38"/>
      <c r="R39" s="40" t="str" cm="1">
        <f t="array" ref="R39">_xlfn.IFS(Q39="","",Q39="ベーシック",5200,Q39&lt;&gt;"ベーシック","-")</f>
        <v/>
      </c>
      <c r="S39" s="43"/>
      <c r="T39" s="43"/>
    </row>
    <row r="40" spans="1:20" ht="35.1" customHeight="1">
      <c r="A40" s="37" t="s">
        <v>76</v>
      </c>
      <c r="B40" s="44"/>
      <c r="C40" s="44"/>
      <c r="D40" s="44"/>
      <c r="E40" s="44"/>
      <c r="F40" s="44"/>
      <c r="G40" s="45"/>
      <c r="H40" s="44"/>
      <c r="I40" s="44"/>
      <c r="J40" s="44"/>
      <c r="K40" s="45"/>
      <c r="L40" s="44"/>
      <c r="M40" s="45"/>
      <c r="N40" s="44"/>
      <c r="O40" s="44"/>
      <c r="P40" s="44"/>
      <c r="Q40" s="38"/>
      <c r="R40" s="40" t="str" cm="1">
        <f t="array" ref="R40">_xlfn.IFS(Q40="","",Q40="ベーシック",5200,Q40&lt;&gt;"ベーシック","-")</f>
        <v/>
      </c>
      <c r="S40" s="46"/>
      <c r="T40" s="46"/>
    </row>
    <row r="41" spans="1:20" ht="35.1" customHeight="1" thickBot="1">
      <c r="A41" s="22"/>
      <c r="B41" s="1" t="s">
        <v>77</v>
      </c>
      <c r="G41" s="23"/>
      <c r="K41" s="24"/>
      <c r="M41" s="21"/>
      <c r="Q41" s="25" t="s">
        <v>38</v>
      </c>
      <c r="R41" s="26">
        <f>SUM(R11:R40)</f>
        <v>0</v>
      </c>
    </row>
    <row r="42" spans="1:20" ht="35.1" customHeight="1" thickTop="1" thickBot="1">
      <c r="A42" s="22"/>
      <c r="G42" s="23"/>
      <c r="K42" s="24"/>
      <c r="M42" s="21"/>
      <c r="Q42" s="27" t="s">
        <v>46</v>
      </c>
      <c r="R42" s="28">
        <f>COUNTA(Q11:Q40)</f>
        <v>0</v>
      </c>
    </row>
    <row r="43" spans="1:20" ht="18.600000000000001" thickTop="1"/>
  </sheetData>
  <mergeCells count="13">
    <mergeCell ref="B4:C4"/>
    <mergeCell ref="D4:I4"/>
    <mergeCell ref="B6:C6"/>
    <mergeCell ref="E6:G6"/>
    <mergeCell ref="B5:C5"/>
    <mergeCell ref="D5:I5"/>
    <mergeCell ref="P6:R6"/>
    <mergeCell ref="L7:M8"/>
    <mergeCell ref="N7:N8"/>
    <mergeCell ref="J5:K5"/>
    <mergeCell ref="S8:T8"/>
    <mergeCell ref="M6:N6"/>
    <mergeCell ref="J6:K6"/>
  </mergeCells>
  <phoneticPr fontId="1"/>
  <dataValidations disablePrompts="1" count="1">
    <dataValidation type="list" allowBlank="1" showInputMessage="1" showErrorMessage="1" sqref="Q11:Q40" xr:uid="{4A234A8E-8648-4E99-8A4A-E5F3A5681E42}">
      <formula1>"ベーシック"</formula1>
    </dataValidation>
  </dataValidations>
  <pageMargins left="3.937007874015748E-2" right="3.937007874015748E-2" top="0" bottom="0" header="0.19685039370078741" footer="0.19685039370078741"/>
  <pageSetup paperSize="8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dantai</vt:lpstr>
      <vt:lpstr>dantai!Print_Area</vt:lpstr>
      <vt:lpstr>dantai!Print_Titles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segmo</dc:creator>
  <cp:lastModifiedBy>宮﨑 庸安</cp:lastModifiedBy>
  <cp:lastPrinted>2017-08-30T09:47:03Z</cp:lastPrinted>
  <dcterms:created xsi:type="dcterms:W3CDTF">2010-01-06T07:11:40Z</dcterms:created>
  <dcterms:modified xsi:type="dcterms:W3CDTF">2026-06-30T04:53:24Z</dcterms:modified>
  <cp:contentStatus/>
</cp:coreProperties>
</file>